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6 год\Годовой отчет\годовой отчет\"/>
    </mc:Choice>
  </mc:AlternateContent>
  <xr:revisionPtr revIDLastSave="0" documentId="13_ncr:1_{061DE90D-8865-4C67-9678-16867035E5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14" i="1" s="1"/>
  <c r="D9" i="1"/>
  <c r="H9" i="1" s="1"/>
  <c r="D8" i="1"/>
  <c r="C9" i="1"/>
  <c r="C14" i="1"/>
  <c r="D13" i="1"/>
  <c r="E13" i="1" s="1"/>
  <c r="F9" i="1"/>
  <c r="F13" i="1"/>
  <c r="F10" i="1"/>
  <c r="F8" i="1"/>
  <c r="H8" i="1" s="1"/>
  <c r="G8" i="1"/>
  <c r="G13" i="1"/>
  <c r="H13" i="1"/>
  <c r="H6" i="1"/>
  <c r="G12" i="1"/>
  <c r="G11" i="1"/>
  <c r="H10" i="1"/>
  <c r="G7" i="1"/>
  <c r="G10" i="1"/>
  <c r="G6" i="1"/>
  <c r="H7" i="1"/>
  <c r="E7" i="1"/>
  <c r="E11" i="1"/>
  <c r="E12" i="1"/>
  <c r="E6" i="1"/>
  <c r="E10" i="1" l="1"/>
  <c r="E9" i="1"/>
  <c r="E8" i="1"/>
  <c r="H12" i="1"/>
  <c r="H11" i="1"/>
  <c r="G9" i="1"/>
  <c r="F14" i="1"/>
  <c r="G14" i="1" s="1"/>
  <c r="E14" i="1" l="1"/>
  <c r="H14" i="1"/>
</calcChain>
</file>

<file path=xl/sharedStrings.xml><?xml version="1.0" encoding="utf-8"?>
<sst xmlns="http://schemas.openxmlformats.org/spreadsheetml/2006/main" count="28" uniqueCount="28">
  <si>
    <t>Наименование</t>
  </si>
  <si>
    <t>Код целевой статьи расходов областного бюджета</t>
  </si>
  <si>
    <t>0100000000</t>
  </si>
  <si>
    <t>0200000000</t>
  </si>
  <si>
    <t>0300000000</t>
  </si>
  <si>
    <t>0400000000</t>
  </si>
  <si>
    <t>0600000000</t>
  </si>
  <si>
    <t>0700000000</t>
  </si>
  <si>
    <t>0800000000</t>
  </si>
  <si>
    <t>Всего расходов в рамках муниципальных программ</t>
  </si>
  <si>
    <t>Программа Наволокского городского поселения "Управление и распоряжение имуществом Наволокского городского поселения"</t>
  </si>
  <si>
    <t>Программа Наволокского городского поселения «Обеспечение безопасности граждан Наволокского городского поселения Кинешемского муниципального района»</t>
  </si>
  <si>
    <t>Программа Наволокского городского поселения «Развитие дорожного хозяйства Наволокского городского поселения Кинешемского муниципального района»</t>
  </si>
  <si>
    <t>Программа Наволокского городского поселения «Жилищно-коммунальное хозяйство Наволокского городского поселения Кинешемского муниципального района»</t>
  </si>
  <si>
    <t>Программа Наволокского городского поселения «Развитие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района»</t>
  </si>
  <si>
    <t>Программа Наволокского городского поселения «Энергосбережение в Наволокском городском поселении Кинешемского муниципального района»</t>
  </si>
  <si>
    <t>Программа Наволокского городского поселения «Формирование современной городской среды»</t>
  </si>
  <si>
    <t>1100000000</t>
  </si>
  <si>
    <t>Программа Наволокского городского поселения «Развитие местного самоуправления в Наволокском городском поселении Кинешемского муниципального района»</t>
  </si>
  <si>
    <t>руб.</t>
  </si>
  <si>
    <t>Утвержденные бюджетные назначения</t>
  </si>
  <si>
    <t>Уточненные бюджетные назначения</t>
  </si>
  <si>
    <t>Исполнено</t>
  </si>
  <si>
    <t>Отклонение плановых показателей</t>
  </si>
  <si>
    <t>% исполнения</t>
  </si>
  <si>
    <t>к первоначально утвержденному бюджету</t>
  </si>
  <si>
    <t>к уточненному бюджету</t>
  </si>
  <si>
    <t>Фактически произведенные расходы бюджета Наволокского городского поселения на реализацию программ за 2025 год в сравнении с первоначально утвержденными расходами на реализацию программ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</si>
</sst>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2">
      <alignment vertical="top" wrapText="1"/>
    </xf>
    <xf numFmtId="49" fontId="3" fillId="0" borderId="2">
      <alignment horizontal="center" vertical="top" shrinkToFit="1"/>
    </xf>
  </cellStyleXfs>
  <cellXfs count="33">
    <xf numFmtId="0" fontId="0" fillId="0" borderId="0" xfId="0"/>
    <xf numFmtId="0" fontId="5" fillId="0" borderId="0" xfId="0" applyFont="1"/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/>
    <xf numFmtId="49" fontId="10" fillId="2" borderId="3" xfId="3" applyFont="1" applyFill="1" applyBorder="1" applyAlignment="1">
      <alignment horizontal="center" vertical="center" shrinkToFit="1"/>
    </xf>
    <xf numFmtId="164" fontId="11" fillId="0" borderId="1" xfId="1" applyFont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wrapText="1"/>
    </xf>
    <xf numFmtId="164" fontId="11" fillId="2" borderId="1" xfId="1" applyFont="1" applyFill="1" applyBorder="1" applyAlignment="1">
      <alignment vertical="center"/>
    </xf>
    <xf numFmtId="0" fontId="5" fillId="2" borderId="0" xfId="0" applyFont="1" applyFill="1"/>
    <xf numFmtId="164" fontId="12" fillId="0" borderId="1" xfId="1" applyFont="1" applyBorder="1" applyAlignment="1">
      <alignment vertical="center"/>
    </xf>
    <xf numFmtId="164" fontId="12" fillId="2" borderId="1" xfId="1" applyFont="1" applyFill="1" applyBorder="1" applyAlignment="1">
      <alignment vertical="center"/>
    </xf>
    <xf numFmtId="49" fontId="10" fillId="2" borderId="5" xfId="3" applyFont="1" applyFill="1" applyBorder="1" applyAlignment="1">
      <alignment horizontal="center" vertical="center" shrinkToFit="1"/>
    </xf>
    <xf numFmtId="0" fontId="7" fillId="2" borderId="1" xfId="2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0" fontId="7" fillId="2" borderId="6" xfId="2" applyFont="1" applyFill="1" applyBorder="1" applyAlignment="1">
      <alignment horizontal="justify" vertical="center" wrapText="1"/>
    </xf>
    <xf numFmtId="0" fontId="13" fillId="2" borderId="0" xfId="0" applyFont="1" applyFill="1" applyAlignment="1">
      <alignment horizontal="right"/>
    </xf>
    <xf numFmtId="0" fontId="7" fillId="0" borderId="7" xfId="0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3" fontId="7" fillId="0" borderId="7" xfId="0" applyNumberFormat="1" applyFont="1" applyBorder="1" applyAlignment="1">
      <alignment horizont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11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2" borderId="3" xfId="2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">
    <cellStyle name="xl39" xfId="2" xr:uid="{00000000-0005-0000-0000-000000000000}"/>
    <cellStyle name="xl41" xfId="3" xr:uid="{00000000-0005-0000-0000-000001000000}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106" zoomScaleNormal="106" workbookViewId="0">
      <selection activeCell="D11" sqref="D11"/>
    </sheetView>
  </sheetViews>
  <sheetFormatPr defaultRowHeight="15" x14ac:dyDescent="0.25"/>
  <cols>
    <col min="1" max="1" width="42.28515625" style="8" customWidth="1"/>
    <col min="2" max="2" width="14.85546875" style="1" customWidth="1"/>
    <col min="3" max="3" width="16.7109375" style="1" customWidth="1"/>
    <col min="4" max="4" width="16.5703125" style="1" customWidth="1"/>
    <col min="5" max="5" width="15.5703125" style="1" customWidth="1"/>
    <col min="6" max="6" width="15.7109375" style="1" customWidth="1"/>
    <col min="7" max="7" width="10.28515625" style="1" customWidth="1"/>
    <col min="8" max="8" width="9.42578125" style="10" customWidth="1"/>
    <col min="9" max="16384" width="9.140625" style="1"/>
  </cols>
  <sheetData>
    <row r="1" spans="1:8" ht="54.75" customHeight="1" x14ac:dyDescent="0.25">
      <c r="A1" s="26" t="s">
        <v>27</v>
      </c>
      <c r="B1" s="26"/>
      <c r="C1" s="26"/>
      <c r="D1" s="26"/>
      <c r="E1" s="26"/>
      <c r="F1" s="26"/>
      <c r="G1" s="26"/>
      <c r="H1" s="26"/>
    </row>
    <row r="2" spans="1:8" ht="18.75" x14ac:dyDescent="0.3">
      <c r="A2" s="2"/>
      <c r="B2" s="3"/>
      <c r="C2" s="3"/>
      <c r="D2" s="3"/>
      <c r="E2" s="4"/>
      <c r="F2" s="4"/>
      <c r="G2" s="4"/>
      <c r="H2" s="17" t="s">
        <v>19</v>
      </c>
    </row>
    <row r="3" spans="1:8" ht="17.25" customHeight="1" x14ac:dyDescent="0.25">
      <c r="A3" s="29" t="s">
        <v>0</v>
      </c>
      <c r="B3" s="30" t="s">
        <v>1</v>
      </c>
      <c r="C3" s="31" t="s">
        <v>20</v>
      </c>
      <c r="D3" s="31" t="s">
        <v>21</v>
      </c>
      <c r="E3" s="29" t="s">
        <v>23</v>
      </c>
      <c r="F3" s="29" t="s">
        <v>22</v>
      </c>
      <c r="G3" s="32" t="s">
        <v>24</v>
      </c>
      <c r="H3" s="32"/>
    </row>
    <row r="4" spans="1:8" ht="76.5" customHeight="1" x14ac:dyDescent="0.25">
      <c r="A4" s="29"/>
      <c r="B4" s="30"/>
      <c r="C4" s="31"/>
      <c r="D4" s="31"/>
      <c r="E4" s="29"/>
      <c r="F4" s="29"/>
      <c r="G4" s="23" t="s">
        <v>25</v>
      </c>
      <c r="H4" s="24" t="s">
        <v>26</v>
      </c>
    </row>
    <row r="5" spans="1:8" x14ac:dyDescent="0.25">
      <c r="A5" s="18">
        <v>1</v>
      </c>
      <c r="B5" s="19">
        <v>2</v>
      </c>
      <c r="C5" s="20">
        <v>3</v>
      </c>
      <c r="D5" s="20"/>
      <c r="E5" s="21">
        <v>4</v>
      </c>
      <c r="F5" s="21"/>
      <c r="G5" s="21"/>
      <c r="H5" s="22">
        <v>5</v>
      </c>
    </row>
    <row r="6" spans="1:8" s="7" customFormat="1" ht="38.25" x14ac:dyDescent="0.25">
      <c r="A6" s="14" t="s">
        <v>10</v>
      </c>
      <c r="B6" s="13" t="s">
        <v>2</v>
      </c>
      <c r="C6" s="6">
        <v>3209937.02</v>
      </c>
      <c r="D6" s="6">
        <v>4311849.6100000003</v>
      </c>
      <c r="E6" s="6">
        <f>D6-C6</f>
        <v>1101912.5900000003</v>
      </c>
      <c r="F6" s="6">
        <v>4027685.65</v>
      </c>
      <c r="G6" s="6">
        <f>F6/C6*100</f>
        <v>125.47553503090225</v>
      </c>
      <c r="H6" s="9">
        <f>F6/D6*100</f>
        <v>93.409696865563902</v>
      </c>
    </row>
    <row r="7" spans="1:8" s="7" customFormat="1" ht="50.25" customHeight="1" x14ac:dyDescent="0.2">
      <c r="A7" s="15" t="s">
        <v>11</v>
      </c>
      <c r="B7" s="13" t="s">
        <v>3</v>
      </c>
      <c r="C7" s="6">
        <v>694744</v>
      </c>
      <c r="D7" s="6">
        <v>1168644</v>
      </c>
      <c r="E7" s="6">
        <f t="shared" ref="E7:E13" si="0">D7-C7</f>
        <v>473900</v>
      </c>
      <c r="F7" s="6">
        <v>887795.27</v>
      </c>
      <c r="G7" s="6">
        <f t="shared" ref="G7:G14" si="1">F7/C7*100</f>
        <v>127.78739650864203</v>
      </c>
      <c r="H7" s="9">
        <f t="shared" ref="H7:H14" si="2">F7/D7*100</f>
        <v>75.967982550716911</v>
      </c>
    </row>
    <row r="8" spans="1:8" s="7" customFormat="1" ht="51" x14ac:dyDescent="0.2">
      <c r="A8" s="15" t="s">
        <v>12</v>
      </c>
      <c r="B8" s="13" t="s">
        <v>4</v>
      </c>
      <c r="C8" s="6">
        <v>36868103.170000002</v>
      </c>
      <c r="D8" s="6">
        <f>34645014.56+14985982.61+5081793.37</f>
        <v>54712790.539999999</v>
      </c>
      <c r="E8" s="6">
        <f t="shared" si="0"/>
        <v>17844687.369999997</v>
      </c>
      <c r="F8" s="6">
        <f>32644488.03+14985982.61+5081793.37</f>
        <v>52712264.009999998</v>
      </c>
      <c r="G8" s="6">
        <f t="shared" si="1"/>
        <v>142.97525361405783</v>
      </c>
      <c r="H8" s="9">
        <f t="shared" si="2"/>
        <v>96.343585274566763</v>
      </c>
    </row>
    <row r="9" spans="1:8" s="7" customFormat="1" ht="51" x14ac:dyDescent="0.2">
      <c r="A9" s="15" t="s">
        <v>13</v>
      </c>
      <c r="B9" s="13" t="s">
        <v>5</v>
      </c>
      <c r="C9" s="6">
        <f>46537201.46+1858016.61+1781422.19+64301.22</f>
        <v>50240941.479999997</v>
      </c>
      <c r="D9" s="6">
        <f>46537201.46+1781422.19+64301.22+1858016.61</f>
        <v>50240941.479999997</v>
      </c>
      <c r="E9" s="6">
        <f t="shared" si="0"/>
        <v>0</v>
      </c>
      <c r="F9" s="6">
        <f>45496714.49+1781422.19+64301.22+1858016.61</f>
        <v>49200454.509999998</v>
      </c>
      <c r="G9" s="6">
        <f t="shared" si="1"/>
        <v>97.929005828017381</v>
      </c>
      <c r="H9" s="9">
        <f t="shared" si="2"/>
        <v>97.929005828017381</v>
      </c>
    </row>
    <row r="10" spans="1:8" s="7" customFormat="1" ht="63.75" customHeight="1" x14ac:dyDescent="0.2">
      <c r="A10" s="15" t="s">
        <v>14</v>
      </c>
      <c r="B10" s="13" t="s">
        <v>6</v>
      </c>
      <c r="C10" s="6">
        <v>57651348.700000003</v>
      </c>
      <c r="D10" s="6">
        <f>57855935.44+32593.26</f>
        <v>57888528.699999996</v>
      </c>
      <c r="E10" s="6">
        <f t="shared" si="0"/>
        <v>237179.99999999255</v>
      </c>
      <c r="F10" s="6">
        <f>32593.26+57855935.17</f>
        <v>57888528.43</v>
      </c>
      <c r="G10" s="6">
        <f t="shared" si="1"/>
        <v>100.41140361040677</v>
      </c>
      <c r="H10" s="9">
        <f t="shared" si="2"/>
        <v>99.999999533586362</v>
      </c>
    </row>
    <row r="11" spans="1:8" s="7" customFormat="1" ht="51" x14ac:dyDescent="0.2">
      <c r="A11" s="15" t="s">
        <v>18</v>
      </c>
      <c r="B11" s="13" t="s">
        <v>7</v>
      </c>
      <c r="C11" s="6">
        <v>21236332.41</v>
      </c>
      <c r="D11" s="6">
        <v>22507347.41</v>
      </c>
      <c r="E11" s="6">
        <f t="shared" si="0"/>
        <v>1271015</v>
      </c>
      <c r="F11" s="6">
        <v>22282016.149999999</v>
      </c>
      <c r="G11" s="6">
        <f t="shared" si="1"/>
        <v>104.92403170100877</v>
      </c>
      <c r="H11" s="9">
        <f t="shared" si="2"/>
        <v>98.998854658901806</v>
      </c>
    </row>
    <row r="12" spans="1:8" s="7" customFormat="1" ht="38.25" customHeight="1" x14ac:dyDescent="0.2">
      <c r="A12" s="15" t="s">
        <v>15</v>
      </c>
      <c r="B12" s="13" t="s">
        <v>8</v>
      </c>
      <c r="C12" s="6">
        <v>45000</v>
      </c>
      <c r="D12" s="6">
        <v>0</v>
      </c>
      <c r="E12" s="6">
        <f t="shared" si="0"/>
        <v>-45000</v>
      </c>
      <c r="F12" s="6">
        <v>0</v>
      </c>
      <c r="G12" s="6">
        <f t="shared" si="1"/>
        <v>0</v>
      </c>
      <c r="H12" s="9" t="e">
        <f t="shared" si="2"/>
        <v>#DIV/0!</v>
      </c>
    </row>
    <row r="13" spans="1:8" s="7" customFormat="1" ht="25.5" x14ac:dyDescent="0.25">
      <c r="A13" s="16" t="s">
        <v>16</v>
      </c>
      <c r="B13" s="5" t="s">
        <v>17</v>
      </c>
      <c r="C13" s="25">
        <v>2000000</v>
      </c>
      <c r="D13" s="6">
        <f>735430.35+2000000+999600+874068.36+550028.53+662729+926356.47+28409.94+51343.95+37451.09+37451.09</f>
        <v>6902868.7800000003</v>
      </c>
      <c r="E13" s="6">
        <f t="shared" si="0"/>
        <v>4902868.78</v>
      </c>
      <c r="F13" s="6">
        <f>735430.35+2000000+999600+874068.36+550028.53+662729+926356.47+28409.94+51343.95+37451.09+37451.09</f>
        <v>6902868.7800000003</v>
      </c>
      <c r="G13" s="6">
        <f t="shared" si="1"/>
        <v>345.143439</v>
      </c>
      <c r="H13" s="9">
        <f t="shared" si="2"/>
        <v>100</v>
      </c>
    </row>
    <row r="14" spans="1:8" s="7" customFormat="1" ht="24" customHeight="1" x14ac:dyDescent="0.25">
      <c r="A14" s="27" t="s">
        <v>9</v>
      </c>
      <c r="B14" s="28"/>
      <c r="C14" s="11">
        <f>SUM(C6:C13)</f>
        <v>171946406.78</v>
      </c>
      <c r="D14" s="11">
        <f>SUM(D6:D13)</f>
        <v>197732970.51999998</v>
      </c>
      <c r="E14" s="11">
        <f>SUM(E6:E13)</f>
        <v>25786563.739999991</v>
      </c>
      <c r="F14" s="11">
        <f>SUM(F6:F13)</f>
        <v>193901612.80000001</v>
      </c>
      <c r="G14" s="11">
        <f t="shared" si="1"/>
        <v>112.76863322191491</v>
      </c>
      <c r="H14" s="12">
        <f t="shared" si="2"/>
        <v>98.062357678679362</v>
      </c>
    </row>
  </sheetData>
  <mergeCells count="9">
    <mergeCell ref="A1:H1"/>
    <mergeCell ref="A14:B14"/>
    <mergeCell ref="A3:A4"/>
    <mergeCell ref="B3:B4"/>
    <mergeCell ref="C3:C4"/>
    <mergeCell ref="D3:D4"/>
    <mergeCell ref="E3:E4"/>
    <mergeCell ref="F3:F4"/>
    <mergeCell ref="G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2018-06-18T08:47:48Z</cp:lastPrinted>
  <dcterms:created xsi:type="dcterms:W3CDTF">2017-11-14T10:18:57Z</dcterms:created>
  <dcterms:modified xsi:type="dcterms:W3CDTF">2026-04-07T13:03:15Z</dcterms:modified>
</cp:coreProperties>
</file>